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sa5927\Documents\JN - Arhiv\"/>
    </mc:Choice>
  </mc:AlternateContent>
  <xr:revisionPtr revIDLastSave="0" documentId="13_ncr:1_{04D2E0E5-EF4F-452A-AB3B-1B49C7675407}" xr6:coauthVersionLast="47" xr6:coauthVersionMax="47" xr10:uidLastSave="{00000000-0000-0000-0000-000000000000}"/>
  <bookViews>
    <workbookView xWindow="-96" yWindow="-96" windowWidth="23232" windowHeight="12432" xr2:uid="{291BE087-1CC6-4FDB-9D89-067E112B0767}"/>
  </bookViews>
  <sheets>
    <sheet name="Ponudbeni predračun" sheetId="2" r:id="rId1"/>
  </sheets>
  <definedNames>
    <definedName name="_xlnm.Print_Area" localSheetId="0">'Ponudbeni predračun'!$A$1:$I$55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2" l="1"/>
  <c r="H43" i="2" s="1"/>
  <c r="G42" i="2"/>
  <c r="I42" i="2" s="1"/>
  <c r="I43" i="2" s="1"/>
  <c r="H36" i="2"/>
  <c r="G36" i="2"/>
  <c r="I36" i="2" s="1"/>
  <c r="H35" i="2"/>
  <c r="G35" i="2"/>
  <c r="I35" i="2" s="1"/>
  <c r="G34" i="2"/>
  <c r="D34" i="2"/>
  <c r="H34" i="2" s="1"/>
  <c r="H29" i="2"/>
  <c r="G29" i="2"/>
  <c r="I29" i="2" s="1"/>
  <c r="H28" i="2"/>
  <c r="G28" i="2"/>
  <c r="I28" i="2" s="1"/>
  <c r="G27" i="2"/>
  <c r="D27" i="2"/>
  <c r="H27" i="2" s="1"/>
  <c r="H26" i="2"/>
  <c r="G26" i="2"/>
  <c r="I26" i="2" s="1"/>
  <c r="H18" i="2"/>
  <c r="H19" i="2" s="1"/>
  <c r="G18" i="2"/>
  <c r="I18" i="2" s="1"/>
  <c r="I19" i="2" s="1"/>
  <c r="H37" i="2" l="1"/>
  <c r="H44" i="2"/>
  <c r="I34" i="2"/>
  <c r="I37" i="2" s="1"/>
  <c r="I27" i="2"/>
  <c r="I30" i="2" s="1"/>
  <c r="I48" i="2" s="1"/>
  <c r="H30" i="2"/>
  <c r="H48" i="2" s="1"/>
  <c r="H20" i="2"/>
  <c r="I44" i="2"/>
  <c r="I20" i="2"/>
  <c r="H49" i="2" l="1"/>
  <c r="I49" i="2"/>
</calcChain>
</file>

<file path=xl/sharedStrings.xml><?xml version="1.0" encoding="utf-8"?>
<sst xmlns="http://schemas.openxmlformats.org/spreadsheetml/2006/main" count="77" uniqueCount="41">
  <si>
    <t>1. POSTAVKA: STORITEV POPISA GRADIVA</t>
  </si>
  <si>
    <t>Zap. št.</t>
  </si>
  <si>
    <t>Storitev</t>
  </si>
  <si>
    <t>Enota</t>
  </si>
  <si>
    <t>Okvirna letna količina</t>
  </si>
  <si>
    <t>Cena storitve brez DDV</t>
  </si>
  <si>
    <t>DDV</t>
  </si>
  <si>
    <t>Cena storitve z DDV</t>
  </si>
  <si>
    <t>Vrednost razpisane količine brez DDV</t>
  </si>
  <si>
    <t>Vrednost razpisane količine z DDV</t>
  </si>
  <si>
    <t>Popis 1 enote gradiva</t>
  </si>
  <si>
    <t xml:space="preserve">Skupaj vrednost ponudbe za 1 leto: </t>
  </si>
  <si>
    <t xml:space="preserve">Skupaj vrednost ponudbe za 2 leti: </t>
  </si>
  <si>
    <t>1. leto</t>
  </si>
  <si>
    <t>Vrsta storitve</t>
  </si>
  <si>
    <t>Cena na enoto brez DDV</t>
  </si>
  <si>
    <t>Stopnja DDV</t>
  </si>
  <si>
    <t>Cena na enoto z DDV</t>
  </si>
  <si>
    <t>Prevzem dokumentacije, ki je pri trenutenem izvajalcu (varovan in zavarovan transport ter škalte za transport)</t>
  </si>
  <si>
    <t>t.m.</t>
  </si>
  <si>
    <t>Upravljanje dokumentacije (zdrvstvene in poslovne):
- fizična hramba in
- vzdrževanje celotnega popisa.</t>
  </si>
  <si>
    <t>t. m.</t>
  </si>
  <si>
    <t>Prevzem nove dokumentacije pri naročniku ter njena ureditev
(varovan in zavarovan transport ter škalte za transport)</t>
  </si>
  <si>
    <t>Poizvedba</t>
  </si>
  <si>
    <t>kos</t>
  </si>
  <si>
    <t>2. leto</t>
  </si>
  <si>
    <t xml:space="preserve">Skupaj vrednost ponudbe za 2. leto: </t>
  </si>
  <si>
    <t>3. POSTAVKA: STORITEV UNIČENJA</t>
  </si>
  <si>
    <t>Uničenje dokumentacije</t>
  </si>
  <si>
    <t>PONUDBENI PREDRAČUN</t>
  </si>
  <si>
    <t xml:space="preserve">Skupaj vrednost ponudbe za 1. leto: </t>
  </si>
  <si>
    <t>SKUPAJ PONUDBENA VREDNOST ZA 1. LETO</t>
  </si>
  <si>
    <t>SKUPAJ PONUDBENA VREDNOST ZA 2. LETO</t>
  </si>
  <si>
    <t>Datum: ________________________</t>
  </si>
  <si>
    <t>Žig</t>
  </si>
  <si>
    <t>Podpis pooblaščene osebe:</t>
  </si>
  <si>
    <t>Ponudba je veljavna do: _______________________________</t>
  </si>
  <si>
    <t>(120 dni od dneva odpiranja ponudb)</t>
  </si>
  <si>
    <r>
      <rPr>
        <u/>
        <sz val="11"/>
        <rFont val="Arial Narrow"/>
        <family val="2"/>
        <charset val="238"/>
      </rPr>
      <t>1. POSTAVKA: STORITEV POPISA DOKUMENTACIJE</t>
    </r>
    <r>
      <rPr>
        <sz val="11"/>
        <rFont val="Arial Narrow"/>
        <family val="2"/>
        <charset val="238"/>
      </rPr>
      <t xml:space="preserve">
Predmet te pogodbe je popis dokumentacije za naročnika, ki po potrebi lahko vključuje:
• organizacija in priprava arhiva na lokaciji naročnika, priprava in posredovanje poizvedb na Centralni register prebivalstva, označevanje enot dokumentacije, označevanje polic itd:
• popis dokumentacije lahko izvajalec izvaja tudi v svojih prostorih (to pa vključuje: vsa administrativna dela v zvezi s prevzemom in vrnitvijo dokumentacije na lokacijo naročnika, iznos in vnos dokumentacije v arhiv itd.) pri čemer vsi s tem povezni stroški bremenijo izvajalca. Naročnik lahko kadarkoli preveri izpolnjevanje varstva osebnih podatkov, označevanje škatel ter enot itd;
• vnos in obdelava različnih podatkov v računalniške aplikacije po navodilu naročnika;
• izločanje in oddaja dokumentacije v uničenje dokumentacije, ki mu je potekel rok hrambe.
</t>
    </r>
    <r>
      <rPr>
        <u/>
        <sz val="11"/>
        <rFont val="Arial Narrow"/>
        <family val="2"/>
        <charset val="238"/>
      </rPr>
      <t xml:space="preserve">2. POSTAVKA: STORITEV ARHIVERANJA
</t>
    </r>
    <r>
      <rPr>
        <sz val="11"/>
        <rFont val="Arial Narrow"/>
        <family val="2"/>
        <charset val="238"/>
      </rPr>
      <t xml:space="preserve">Storitev arhiviranja po tej pogodbi zajemajo:
• prevzem papirne dokumentacije pri naročniku, 
• na začetku pogodbenega obdobja prevzem papirne dokumentacije pri zunanjem izvajalcu,
• predaja papirne dokumentacije po koncu pogodbenega obdobja ter omogočiti varno predajo celotne papirne dokumentacije,
• vzdrževanje celotnega popisa (dodajanje popisa prevzete dokumentacije, ki ga pripravi naročnik),
• fizična hramba prevzete dokumentacije - ponujamo ustrezne pogoje za arhivski prostor, in sicer:
  o popis, ureditev in hramba dokumentacije se izvaja v posebnih prostorih,
  o dostop v objekt je mogoč samo s kontrolo pristopa,
  o vstop v prostore arhiva je varovan s kontrolo pristopa,
  o arhivski prostori so varovani proti požaru, nameščeni so detektorji dima, prostori so varovani proti izlitju vode,
  o arhivski prostori so protivlomno varovani (npr. tehnično varovanje, senzorji gibanja, neposredna povezava z nadzornim centrom varnostne službe 24/7, zamrežena okna, neprebojna stekla, video nadzor,..),
• prevoz nove dokumentacije od naročnika do izvajalca ter njeno ureditev (varovan in zavarovan transport ter škatle za transport),
• poizvedbe oz. izdelava kopij po posebnem naročilu in dostava do naročnika.
</t>
    </r>
    <r>
      <rPr>
        <u/>
        <sz val="11"/>
        <rFont val="Arial Narrow"/>
        <family val="2"/>
        <charset val="238"/>
      </rPr>
      <t xml:space="preserve">3. POSTAVKA: STORITEV UNIČENJA DOKUMENTACIJE
</t>
    </r>
    <r>
      <rPr>
        <sz val="11"/>
        <rFont val="Arial Narrow"/>
        <family val="2"/>
        <charset val="238"/>
      </rPr>
      <t xml:space="preserve">• izločanje in uničenje papirne dokumentacije po Zapisu komisije:
  o priprava predloga za komisijsko uničenje dokumentacije, 
  o izločanje dokumentacije,
  o izvedba komisijskega uničenja in 
  o izdaja potrdila / certifikata o varnem uničenju.
</t>
    </r>
    <r>
      <rPr>
        <u/>
        <sz val="11"/>
        <rFont val="Arial Narrow"/>
        <family val="2"/>
        <charset val="238"/>
      </rPr>
      <t xml:space="preserve">Dodatne zahteve naročnika:
</t>
    </r>
    <r>
      <rPr>
        <sz val="11"/>
        <rFont val="Arial Narrow"/>
        <family val="2"/>
        <charset val="238"/>
      </rPr>
      <t>• Izvajalec mora za potrebe arhiviranja omogočati ustrezen program. Naročnik trenutno za potrebe arhiviranja uporablja dokumentni sistem M-Files. V primeru zamenjave programa, mora izvajalec poskrbeti za prenos vseh podatkov na nov program in izobraževanje uporabnikov.</t>
    </r>
  </si>
  <si>
    <t>ZA STORITVE POPISA, ARHIVIRANJA IN UNIČENJA DOKUMENTACIJE</t>
  </si>
  <si>
    <t>2. POSTAVKA: STORITEV ARHIVIRANJA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</si>
</sst>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4"/>
      <color rgb="FF00B050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u/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b/>
      <sz val="11"/>
      <color rgb="FF00B050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Arial Narrow"/>
      <family val="2"/>
      <charset val="238"/>
    </font>
    <font>
      <sz val="11"/>
      <name val="Arial CE"/>
      <charset val="238"/>
    </font>
    <font>
      <b/>
      <sz val="12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u/>
      <sz val="11"/>
      <name val="Arial Narrow"/>
      <family val="2"/>
      <charset val="238"/>
    </font>
    <font>
      <i/>
      <sz val="1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8" fillId="0" borderId="0" xfId="0" applyFont="1"/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3" fontId="9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9" fontId="9" fillId="0" borderId="1" xfId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2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9" fontId="9" fillId="0" borderId="1" xfId="1" applyFont="1" applyBorder="1" applyAlignment="1">
      <alignment horizontal="center"/>
    </xf>
    <xf numFmtId="4" fontId="6" fillId="2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vertical="center"/>
    </xf>
    <xf numFmtId="0" fontId="16" fillId="0" borderId="0" xfId="0" applyFont="1"/>
    <xf numFmtId="4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" fontId="1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3" fontId="6" fillId="0" borderId="0" xfId="0" applyNumberFormat="1" applyFont="1" applyAlignment="1">
      <alignment horizontal="center" wrapText="1"/>
    </xf>
    <xf numFmtId="3" fontId="15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14" fontId="9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0" fillId="3" borderId="1" xfId="0" applyFont="1" applyFill="1" applyBorder="1" applyAlignment="1">
      <alignment horizontal="center" wrapText="1"/>
    </xf>
    <xf numFmtId="4" fontId="20" fillId="3" borderId="1" xfId="0" applyNumberFormat="1" applyFont="1" applyFill="1" applyBorder="1" applyAlignment="1">
      <alignment horizontal="center"/>
    </xf>
    <xf numFmtId="4" fontId="20" fillId="3" borderId="1" xfId="0" applyNumberFormat="1" applyFont="1" applyFill="1" applyBorder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right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2238374</xdr:colOff>
      <xdr:row>2</xdr:row>
      <xdr:rowOff>47625</xdr:rowOff>
    </xdr:to>
    <xdr:pic>
      <xdr:nvPicPr>
        <xdr:cNvPr id="4" name="Slika 6" descr="english spodaj">
          <a:extLst>
            <a:ext uri="{FF2B5EF4-FFF2-40B4-BE49-F238E27FC236}">
              <a16:creationId xmlns:a16="http://schemas.microsoft.com/office/drawing/2014/main" id="{82DF888E-4702-4C11-AC13-D9A14253F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67024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EC13-9C54-4AB1-8829-E1103CC0BF2A}">
  <dimension ref="A1:O55"/>
  <sheetViews>
    <sheetView tabSelected="1" zoomScaleNormal="100" workbookViewId="0">
      <selection activeCell="E47" sqref="E47"/>
    </sheetView>
  </sheetViews>
  <sheetFormatPr defaultRowHeight="14.4" x14ac:dyDescent="0.55000000000000004"/>
  <cols>
    <col min="1" max="1" width="9.41796875" customWidth="1"/>
    <col min="2" max="2" width="39" bestFit="1" customWidth="1"/>
    <col min="3" max="3" width="21.68359375" bestFit="1" customWidth="1"/>
    <col min="4" max="4" width="20.26171875" bestFit="1" customWidth="1"/>
    <col min="5" max="5" width="22" bestFit="1" customWidth="1"/>
    <col min="6" max="6" width="14.578125" customWidth="1"/>
    <col min="7" max="7" width="21.41796875" customWidth="1"/>
    <col min="8" max="8" width="20.83984375" customWidth="1"/>
    <col min="9" max="9" width="21.15625" customWidth="1"/>
    <col min="15" max="15" width="10.68359375" customWidth="1"/>
  </cols>
  <sheetData>
    <row r="1" spans="1:15" s="37" customFormat="1" ht="16.5" customHeight="1" x14ac:dyDescent="0.55000000000000004">
      <c r="A1" s="28"/>
      <c r="B1" s="28"/>
      <c r="C1" s="29"/>
      <c r="D1" s="30"/>
      <c r="E1" s="31"/>
      <c r="F1" s="32"/>
      <c r="G1" s="33"/>
      <c r="H1" s="34"/>
      <c r="I1" s="35"/>
      <c r="J1" s="36"/>
      <c r="N1" s="38"/>
    </row>
    <row r="2" spans="1:15" s="37" customFormat="1" x14ac:dyDescent="0.55000000000000004">
      <c r="A2" s="28"/>
      <c r="B2" s="28"/>
      <c r="C2" s="29"/>
      <c r="D2" s="39"/>
      <c r="E2" s="40"/>
      <c r="F2" s="41"/>
      <c r="G2" s="42"/>
      <c r="H2" s="35"/>
      <c r="I2" s="43"/>
      <c r="J2" s="44"/>
      <c r="N2" s="45"/>
    </row>
    <row r="3" spans="1:15" s="37" customFormat="1" x14ac:dyDescent="0.55000000000000004">
      <c r="A3" s="46"/>
      <c r="B3" s="46"/>
      <c r="C3" s="29"/>
      <c r="D3" s="39"/>
      <c r="E3" s="40"/>
      <c r="F3" s="47"/>
      <c r="G3" s="43"/>
      <c r="H3" s="39"/>
      <c r="I3" s="43"/>
      <c r="J3" s="38"/>
      <c r="K3" s="38"/>
      <c r="L3" s="38"/>
      <c r="M3" s="38"/>
      <c r="N3" s="38"/>
      <c r="O3" s="46"/>
    </row>
    <row r="4" spans="1:15" s="37" customFormat="1" x14ac:dyDescent="0.55000000000000004">
      <c r="A4" s="46"/>
      <c r="B4" s="46"/>
      <c r="C4" s="29"/>
      <c r="D4" s="39"/>
      <c r="E4" s="40"/>
      <c r="F4" s="47"/>
      <c r="G4" s="43"/>
      <c r="H4" s="39"/>
      <c r="I4" s="43"/>
      <c r="J4" s="38"/>
      <c r="K4" s="38"/>
      <c r="L4" s="38"/>
      <c r="M4" s="38"/>
      <c r="N4" s="38"/>
      <c r="O4" s="46"/>
    </row>
    <row r="5" spans="1:15" s="37" customFormat="1" x14ac:dyDescent="0.55000000000000004">
      <c r="A5" s="48"/>
      <c r="B5" s="49"/>
      <c r="C5" s="50"/>
      <c r="D5" s="51"/>
      <c r="E5" s="51"/>
      <c r="F5" s="52"/>
      <c r="G5" s="51"/>
      <c r="H5" s="53"/>
      <c r="I5" s="53"/>
      <c r="J5" s="53"/>
      <c r="K5" s="54"/>
      <c r="L5" s="54"/>
      <c r="M5" s="54"/>
      <c r="N5" s="54"/>
      <c r="O5" s="50"/>
    </row>
    <row r="6" spans="1:15" s="37" customFormat="1" ht="15" x14ac:dyDescent="0.55000000000000004">
      <c r="A6" s="64" t="s">
        <v>29</v>
      </c>
      <c r="B6" s="64"/>
      <c r="C6" s="64"/>
      <c r="D6" s="64"/>
      <c r="E6" s="64"/>
      <c r="F6" s="64"/>
      <c r="G6" s="64"/>
      <c r="H6" s="64"/>
      <c r="I6" s="64"/>
      <c r="J6" s="56"/>
      <c r="K6" s="56"/>
      <c r="L6" s="56"/>
      <c r="M6" s="56"/>
      <c r="N6" s="56"/>
      <c r="O6" s="56"/>
    </row>
    <row r="7" spans="1:15" s="37" customFormat="1" ht="15" x14ac:dyDescent="0.55000000000000004">
      <c r="A7" s="64" t="s">
        <v>39</v>
      </c>
      <c r="B7" s="64"/>
      <c r="C7" s="64"/>
      <c r="D7" s="64"/>
      <c r="E7" s="64"/>
      <c r="F7" s="64"/>
      <c r="G7" s="64"/>
      <c r="H7" s="64"/>
      <c r="I7" s="64"/>
      <c r="J7" s="56"/>
      <c r="K7" s="56"/>
      <c r="L7" s="56"/>
      <c r="M7" s="56"/>
      <c r="N7" s="56"/>
      <c r="O7" s="56"/>
    </row>
    <row r="8" spans="1:15" s="37" customFormat="1" ht="15.3" thickBot="1" x14ac:dyDescent="0.6">
      <c r="A8" s="55"/>
      <c r="B8" s="55"/>
      <c r="C8" s="55"/>
      <c r="D8" s="55"/>
      <c r="E8" s="55"/>
      <c r="F8" s="55"/>
      <c r="G8" s="55"/>
      <c r="H8" s="55"/>
      <c r="I8" s="55"/>
      <c r="J8" s="56"/>
      <c r="K8" s="56"/>
      <c r="L8" s="56"/>
      <c r="M8" s="56"/>
      <c r="N8" s="56"/>
      <c r="O8" s="56"/>
    </row>
    <row r="9" spans="1:15" s="37" customFormat="1" ht="409.5" customHeight="1" x14ac:dyDescent="0.55000000000000004">
      <c r="A9" s="68" t="s">
        <v>38</v>
      </c>
      <c r="B9" s="69"/>
      <c r="C9" s="69"/>
      <c r="D9" s="69"/>
      <c r="E9" s="69"/>
      <c r="F9" s="69"/>
      <c r="G9" s="69"/>
      <c r="H9" s="69"/>
      <c r="I9" s="70"/>
      <c r="J9" s="56"/>
      <c r="K9" s="56"/>
      <c r="L9" s="56"/>
      <c r="M9" s="56"/>
      <c r="N9" s="56"/>
      <c r="O9" s="56"/>
    </row>
    <row r="10" spans="1:15" s="37" customFormat="1" ht="15" x14ac:dyDescent="0.55000000000000004">
      <c r="A10" s="71"/>
      <c r="B10" s="72"/>
      <c r="C10" s="72"/>
      <c r="D10" s="72"/>
      <c r="E10" s="72"/>
      <c r="F10" s="72"/>
      <c r="G10" s="72"/>
      <c r="H10" s="72"/>
      <c r="I10" s="73"/>
      <c r="J10" s="56"/>
      <c r="K10" s="56"/>
      <c r="L10" s="56"/>
      <c r="M10" s="56"/>
      <c r="N10" s="56"/>
      <c r="O10" s="56"/>
    </row>
    <row r="11" spans="1:15" s="37" customFormat="1" ht="15" x14ac:dyDescent="0.55000000000000004">
      <c r="A11" s="71"/>
      <c r="B11" s="72"/>
      <c r="C11" s="72"/>
      <c r="D11" s="72"/>
      <c r="E11" s="72"/>
      <c r="F11" s="72"/>
      <c r="G11" s="72"/>
      <c r="H11" s="72"/>
      <c r="I11" s="73"/>
      <c r="J11" s="56"/>
      <c r="K11" s="56"/>
      <c r="L11" s="56"/>
      <c r="M11" s="56"/>
      <c r="N11" s="56"/>
      <c r="O11" s="56"/>
    </row>
    <row r="12" spans="1:15" s="37" customFormat="1" ht="60" customHeight="1" thickBot="1" x14ac:dyDescent="0.6">
      <c r="A12" s="74"/>
      <c r="B12" s="75"/>
      <c r="C12" s="75"/>
      <c r="D12" s="75"/>
      <c r="E12" s="75"/>
      <c r="F12" s="75"/>
      <c r="G12" s="75"/>
      <c r="H12" s="75"/>
      <c r="I12" s="76"/>
      <c r="J12" s="56"/>
      <c r="K12" s="56"/>
      <c r="L12" s="56"/>
      <c r="M12" s="56"/>
      <c r="N12" s="56"/>
      <c r="O12" s="56"/>
    </row>
    <row r="13" spans="1:15" s="37" customFormat="1" ht="15" x14ac:dyDescent="0.55000000000000004">
      <c r="A13" s="55"/>
      <c r="B13" s="55"/>
      <c r="C13" s="55"/>
      <c r="D13" s="55"/>
      <c r="E13" s="55"/>
      <c r="F13" s="55"/>
      <c r="G13" s="55"/>
      <c r="H13" s="55"/>
      <c r="I13" s="55"/>
      <c r="J13" s="56"/>
      <c r="K13" s="56"/>
      <c r="L13" s="56"/>
      <c r="M13" s="56"/>
      <c r="N13" s="56"/>
      <c r="O13" s="56"/>
    </row>
    <row r="15" spans="1:15" ht="15.6" x14ac:dyDescent="0.6">
      <c r="A15" s="1" t="s">
        <v>0</v>
      </c>
    </row>
    <row r="16" spans="1:15" ht="18.3" x14ac:dyDescent="0.7">
      <c r="A16" s="2"/>
      <c r="L16" s="3"/>
    </row>
    <row r="17" spans="1:12" ht="28.5" x14ac:dyDescent="0.55000000000000004">
      <c r="A17" s="4" t="s">
        <v>1</v>
      </c>
      <c r="B17" s="5" t="s">
        <v>2</v>
      </c>
      <c r="C17" s="5" t="s">
        <v>3</v>
      </c>
      <c r="D17" s="4" t="s">
        <v>4</v>
      </c>
      <c r="E17" s="5" t="s">
        <v>5</v>
      </c>
      <c r="F17" s="5" t="s">
        <v>6</v>
      </c>
      <c r="G17" s="5" t="s">
        <v>7</v>
      </c>
      <c r="H17" s="5" t="s">
        <v>8</v>
      </c>
      <c r="I17" s="5" t="s">
        <v>9</v>
      </c>
      <c r="L17" s="6"/>
    </row>
    <row r="18" spans="1:12" x14ac:dyDescent="0.55000000000000004">
      <c r="A18" s="7">
        <v>1</v>
      </c>
      <c r="B18" s="8" t="s">
        <v>10</v>
      </c>
      <c r="C18" s="7" t="s">
        <v>3</v>
      </c>
      <c r="D18" s="9">
        <v>1500000</v>
      </c>
      <c r="E18" s="10"/>
      <c r="F18" s="11"/>
      <c r="G18" s="12">
        <f>E18*(1+F18)</f>
        <v>0</v>
      </c>
      <c r="H18" s="13">
        <f>E18*D18</f>
        <v>0</v>
      </c>
      <c r="I18" s="13">
        <f>G18*D18</f>
        <v>0</v>
      </c>
    </row>
    <row r="19" spans="1:12" x14ac:dyDescent="0.55000000000000004">
      <c r="A19" s="65" t="s">
        <v>11</v>
      </c>
      <c r="B19" s="66"/>
      <c r="C19" s="66"/>
      <c r="D19" s="66"/>
      <c r="E19" s="66"/>
      <c r="F19" s="66"/>
      <c r="G19" s="67"/>
      <c r="H19" s="14">
        <f>SUM(H18:H18)</f>
        <v>0</v>
      </c>
      <c r="I19" s="14">
        <f>SUM(I18:I18)</f>
        <v>0</v>
      </c>
      <c r="L19" s="15"/>
    </row>
    <row r="20" spans="1:12" ht="15.6" x14ac:dyDescent="0.6">
      <c r="A20" s="65" t="s">
        <v>12</v>
      </c>
      <c r="B20" s="66"/>
      <c r="C20" s="66"/>
      <c r="D20" s="66"/>
      <c r="E20" s="66"/>
      <c r="F20" s="66"/>
      <c r="G20" s="67"/>
      <c r="H20" s="14">
        <f>H19*2</f>
        <v>0</v>
      </c>
      <c r="I20" s="14">
        <f>I19*2</f>
        <v>0</v>
      </c>
      <c r="L20" s="16"/>
    </row>
    <row r="21" spans="1:12" ht="15.6" x14ac:dyDescent="0.6">
      <c r="A21" s="2"/>
      <c r="L21" s="17"/>
    </row>
    <row r="22" spans="1:12" ht="15.6" x14ac:dyDescent="0.6">
      <c r="A22" s="1" t="s">
        <v>40</v>
      </c>
    </row>
    <row r="23" spans="1:12" ht="15.6" x14ac:dyDescent="0.6">
      <c r="A23" s="1"/>
    </row>
    <row r="24" spans="1:12" ht="15.6" x14ac:dyDescent="0.6">
      <c r="A24" s="1" t="s">
        <v>13</v>
      </c>
    </row>
    <row r="25" spans="1:12" ht="28.5" x14ac:dyDescent="0.55000000000000004">
      <c r="A25" s="4" t="s">
        <v>1</v>
      </c>
      <c r="B25" s="4" t="s">
        <v>14</v>
      </c>
      <c r="C25" s="4" t="s">
        <v>3</v>
      </c>
      <c r="D25" s="4" t="s">
        <v>4</v>
      </c>
      <c r="E25" s="4" t="s">
        <v>15</v>
      </c>
      <c r="F25" s="4" t="s">
        <v>16</v>
      </c>
      <c r="G25" s="4" t="s">
        <v>17</v>
      </c>
      <c r="H25" s="5" t="s">
        <v>8</v>
      </c>
      <c r="I25" s="5" t="s">
        <v>9</v>
      </c>
    </row>
    <row r="26" spans="1:12" ht="43.2" x14ac:dyDescent="0.55000000000000004">
      <c r="A26" s="7">
        <v>1</v>
      </c>
      <c r="B26" s="8" t="s">
        <v>18</v>
      </c>
      <c r="C26" s="7" t="s">
        <v>19</v>
      </c>
      <c r="D26" s="9">
        <v>3450</v>
      </c>
      <c r="E26" s="10"/>
      <c r="F26" s="11"/>
      <c r="G26" s="12">
        <f t="shared" ref="G26:G28" si="0">E26*(1+F26)</f>
        <v>0</v>
      </c>
      <c r="H26" s="13">
        <f>E26*D26*12</f>
        <v>0</v>
      </c>
      <c r="I26" s="13">
        <f>G26*D26*12</f>
        <v>0</v>
      </c>
    </row>
    <row r="27" spans="1:12" ht="57.6" x14ac:dyDescent="0.55000000000000004">
      <c r="A27" s="7">
        <v>2</v>
      </c>
      <c r="B27" s="18" t="s">
        <v>20</v>
      </c>
      <c r="C27" s="19" t="s">
        <v>21</v>
      </c>
      <c r="D27" s="20">
        <f>3450+600</f>
        <v>4050</v>
      </c>
      <c r="E27" s="12"/>
      <c r="F27" s="21"/>
      <c r="G27" s="12">
        <f t="shared" si="0"/>
        <v>0</v>
      </c>
      <c r="H27" s="13">
        <f>E27*D27*12</f>
        <v>0</v>
      </c>
      <c r="I27" s="13">
        <f>G27*D27*12</f>
        <v>0</v>
      </c>
    </row>
    <row r="28" spans="1:12" ht="57.6" x14ac:dyDescent="0.55000000000000004">
      <c r="A28" s="7">
        <v>3</v>
      </c>
      <c r="B28" s="8" t="s">
        <v>22</v>
      </c>
      <c r="C28" s="7" t="s">
        <v>21</v>
      </c>
      <c r="D28" s="9">
        <v>800</v>
      </c>
      <c r="E28" s="10"/>
      <c r="F28" s="11"/>
      <c r="G28" s="12">
        <f t="shared" si="0"/>
        <v>0</v>
      </c>
      <c r="H28" s="13">
        <f t="shared" ref="H28:H29" si="1">E28*D28*12</f>
        <v>0</v>
      </c>
      <c r="I28" s="13">
        <f>G28*D28</f>
        <v>0</v>
      </c>
    </row>
    <row r="29" spans="1:12" x14ac:dyDescent="0.55000000000000004">
      <c r="A29" s="7">
        <v>4</v>
      </c>
      <c r="B29" s="18" t="s">
        <v>23</v>
      </c>
      <c r="C29" s="19" t="s">
        <v>24</v>
      </c>
      <c r="D29" s="20">
        <v>150</v>
      </c>
      <c r="E29" s="12"/>
      <c r="F29" s="21"/>
      <c r="G29" s="12">
        <f>E29*(1+F29)</f>
        <v>0</v>
      </c>
      <c r="H29" s="13">
        <f t="shared" si="1"/>
        <v>0</v>
      </c>
      <c r="I29" s="13">
        <f>G29*D29</f>
        <v>0</v>
      </c>
    </row>
    <row r="30" spans="1:12" x14ac:dyDescent="0.55000000000000004">
      <c r="A30" s="65" t="s">
        <v>30</v>
      </c>
      <c r="B30" s="66"/>
      <c r="C30" s="66"/>
      <c r="D30" s="66"/>
      <c r="E30" s="66"/>
      <c r="F30" s="66"/>
      <c r="G30" s="67"/>
      <c r="H30" s="22">
        <f>SUM(H26:H29)</f>
        <v>0</v>
      </c>
      <c r="I30" s="14">
        <f>SUM(I26:I29)</f>
        <v>0</v>
      </c>
    </row>
    <row r="31" spans="1:12" x14ac:dyDescent="0.55000000000000004">
      <c r="A31" s="23"/>
      <c r="B31" s="23"/>
      <c r="C31" s="23"/>
      <c r="D31" s="23"/>
      <c r="E31" s="23"/>
      <c r="F31" s="23"/>
      <c r="G31" s="23"/>
      <c r="H31" s="24"/>
      <c r="I31" s="24"/>
    </row>
    <row r="32" spans="1:12" ht="15.6" x14ac:dyDescent="0.6">
      <c r="A32" s="1" t="s">
        <v>25</v>
      </c>
    </row>
    <row r="33" spans="1:9" ht="28.5" x14ac:dyDescent="0.55000000000000004">
      <c r="A33" s="4" t="s">
        <v>1</v>
      </c>
      <c r="B33" s="4" t="s">
        <v>14</v>
      </c>
      <c r="C33" s="4" t="s">
        <v>3</v>
      </c>
      <c r="D33" s="4" t="s">
        <v>4</v>
      </c>
      <c r="E33" s="4" t="s">
        <v>15</v>
      </c>
      <c r="F33" s="4" t="s">
        <v>16</v>
      </c>
      <c r="G33" s="4" t="s">
        <v>17</v>
      </c>
      <c r="H33" s="5" t="s">
        <v>8</v>
      </c>
      <c r="I33" s="5" t="s">
        <v>9</v>
      </c>
    </row>
    <row r="34" spans="1:9" ht="57.6" x14ac:dyDescent="0.55000000000000004">
      <c r="A34" s="7">
        <v>2</v>
      </c>
      <c r="B34" s="18" t="s">
        <v>20</v>
      </c>
      <c r="C34" s="19" t="s">
        <v>21</v>
      </c>
      <c r="D34" s="20">
        <f>4050+600</f>
        <v>4650</v>
      </c>
      <c r="E34" s="12"/>
      <c r="F34" s="21"/>
      <c r="G34" s="12">
        <f t="shared" ref="G34:G35" si="2">E34*(1+F34)</f>
        <v>0</v>
      </c>
      <c r="H34" s="13">
        <f>E34*D34*12</f>
        <v>0</v>
      </c>
      <c r="I34" s="13">
        <f>G34*D34*12</f>
        <v>0</v>
      </c>
    </row>
    <row r="35" spans="1:9" ht="57.6" x14ac:dyDescent="0.55000000000000004">
      <c r="A35" s="7">
        <v>3</v>
      </c>
      <c r="B35" s="8" t="s">
        <v>22</v>
      </c>
      <c r="C35" s="7" t="s">
        <v>21</v>
      </c>
      <c r="D35" s="9">
        <v>800</v>
      </c>
      <c r="E35" s="10"/>
      <c r="F35" s="11"/>
      <c r="G35" s="12">
        <f t="shared" si="2"/>
        <v>0</v>
      </c>
      <c r="H35" s="13">
        <f t="shared" ref="H35:H36" si="3">E35*D35*12</f>
        <v>0</v>
      </c>
      <c r="I35" s="13">
        <f>G35*D35</f>
        <v>0</v>
      </c>
    </row>
    <row r="36" spans="1:9" x14ac:dyDescent="0.55000000000000004">
      <c r="A36" s="7">
        <v>4</v>
      </c>
      <c r="B36" s="18" t="s">
        <v>23</v>
      </c>
      <c r="C36" s="19" t="s">
        <v>24</v>
      </c>
      <c r="D36" s="20">
        <v>150</v>
      </c>
      <c r="E36" s="12"/>
      <c r="F36" s="21"/>
      <c r="G36" s="12">
        <f>E36*(1+F36)</f>
        <v>0</v>
      </c>
      <c r="H36" s="13">
        <f t="shared" si="3"/>
        <v>0</v>
      </c>
      <c r="I36" s="13">
        <f>G36*D36</f>
        <v>0</v>
      </c>
    </row>
    <row r="37" spans="1:9" x14ac:dyDescent="0.55000000000000004">
      <c r="A37" s="65" t="s">
        <v>26</v>
      </c>
      <c r="B37" s="66"/>
      <c r="C37" s="66"/>
      <c r="D37" s="66"/>
      <c r="E37" s="66"/>
      <c r="F37" s="66"/>
      <c r="G37" s="67"/>
      <c r="H37" s="22">
        <f>SUM(H34:H36)</f>
        <v>0</v>
      </c>
      <c r="I37" s="14">
        <f>SUM(I34:I36)</f>
        <v>0</v>
      </c>
    </row>
    <row r="38" spans="1:9" x14ac:dyDescent="0.55000000000000004">
      <c r="A38" s="23"/>
      <c r="B38" s="23"/>
      <c r="C38" s="23"/>
      <c r="D38" s="23"/>
      <c r="E38" s="23"/>
      <c r="F38" s="23"/>
      <c r="G38" s="23"/>
      <c r="H38" s="24"/>
      <c r="I38" s="24"/>
    </row>
    <row r="39" spans="1:9" ht="15.6" x14ac:dyDescent="0.6">
      <c r="A39" s="1" t="s">
        <v>27</v>
      </c>
    </row>
    <row r="40" spans="1:9" x14ac:dyDescent="0.55000000000000004">
      <c r="A40" s="2"/>
    </row>
    <row r="41" spans="1:9" ht="28.5" x14ac:dyDescent="0.55000000000000004">
      <c r="A41" s="25" t="s">
        <v>1</v>
      </c>
      <c r="B41" s="25" t="s">
        <v>14</v>
      </c>
      <c r="C41" s="25" t="s">
        <v>3</v>
      </c>
      <c r="D41" s="25" t="s">
        <v>4</v>
      </c>
      <c r="E41" s="25" t="s">
        <v>15</v>
      </c>
      <c r="F41" s="25" t="s">
        <v>16</v>
      </c>
      <c r="G41" s="25" t="s">
        <v>17</v>
      </c>
      <c r="H41" s="26" t="s">
        <v>8</v>
      </c>
      <c r="I41" s="26" t="s">
        <v>9</v>
      </c>
    </row>
    <row r="42" spans="1:9" x14ac:dyDescent="0.55000000000000004">
      <c r="A42" s="19">
        <v>1</v>
      </c>
      <c r="B42" s="18" t="s">
        <v>28</v>
      </c>
      <c r="C42" s="19" t="s">
        <v>19</v>
      </c>
      <c r="D42" s="20">
        <v>200</v>
      </c>
      <c r="E42" s="27"/>
      <c r="F42" s="11"/>
      <c r="G42" s="27">
        <f>E42*(1+F42)</f>
        <v>0</v>
      </c>
      <c r="H42" s="13">
        <f>E42*D42</f>
        <v>0</v>
      </c>
      <c r="I42" s="13">
        <f>G42*D42</f>
        <v>0</v>
      </c>
    </row>
    <row r="43" spans="1:9" x14ac:dyDescent="0.55000000000000004">
      <c r="A43" s="65" t="s">
        <v>11</v>
      </c>
      <c r="B43" s="66"/>
      <c r="C43" s="66"/>
      <c r="D43" s="66"/>
      <c r="E43" s="66"/>
      <c r="F43" s="66"/>
      <c r="G43" s="67"/>
      <c r="H43" s="14">
        <f>SUM(H42)</f>
        <v>0</v>
      </c>
      <c r="I43" s="14">
        <f>SUM(I42)</f>
        <v>0</v>
      </c>
    </row>
    <row r="44" spans="1:9" x14ac:dyDescent="0.55000000000000004">
      <c r="A44" s="65" t="s">
        <v>12</v>
      </c>
      <c r="B44" s="66"/>
      <c r="C44" s="66"/>
      <c r="D44" s="66"/>
      <c r="E44" s="66"/>
      <c r="F44" s="66"/>
      <c r="G44" s="67"/>
      <c r="H44" s="14">
        <f>H43*2</f>
        <v>0</v>
      </c>
      <c r="I44" s="14">
        <f>I43*2</f>
        <v>0</v>
      </c>
    </row>
    <row r="47" spans="1:9" ht="32.4" x14ac:dyDescent="0.55000000000000004">
      <c r="H47" s="61" t="s">
        <v>8</v>
      </c>
      <c r="I47" s="61" t="s">
        <v>9</v>
      </c>
    </row>
    <row r="48" spans="1:9" ht="16.2" x14ac:dyDescent="0.55000000000000004">
      <c r="A48" s="63" t="s">
        <v>31</v>
      </c>
      <c r="B48" s="63"/>
      <c r="C48" s="63"/>
      <c r="D48" s="63"/>
      <c r="E48" s="63"/>
      <c r="F48" s="63"/>
      <c r="G48" s="63"/>
      <c r="H48" s="62">
        <f>H19+H30+H43</f>
        <v>0</v>
      </c>
      <c r="I48" s="62">
        <f>I19+I30+I43</f>
        <v>0</v>
      </c>
    </row>
    <row r="49" spans="1:13" ht="16.2" x14ac:dyDescent="0.55000000000000004">
      <c r="A49" s="63" t="s">
        <v>32</v>
      </c>
      <c r="B49" s="63"/>
      <c r="C49" s="63"/>
      <c r="D49" s="63"/>
      <c r="E49" s="63"/>
      <c r="F49" s="63"/>
      <c r="G49" s="63"/>
      <c r="H49" s="62">
        <f>H20+H30+H37+H44</f>
        <v>0</v>
      </c>
      <c r="I49" s="62">
        <f>I20+I30+I37+I44</f>
        <v>0</v>
      </c>
    </row>
    <row r="52" spans="1:13" x14ac:dyDescent="0.55000000000000004">
      <c r="A52" s="58" t="s">
        <v>33</v>
      </c>
      <c r="B52" s="59"/>
      <c r="C52" s="50"/>
      <c r="D52" s="50"/>
      <c r="E52" s="29" t="s">
        <v>34</v>
      </c>
      <c r="F52" s="50"/>
      <c r="G52" s="50" t="s">
        <v>35</v>
      </c>
      <c r="L52" s="50"/>
      <c r="M52" s="50"/>
    </row>
    <row r="53" spans="1:13" x14ac:dyDescent="0.55000000000000004">
      <c r="A53" s="28"/>
      <c r="B53" s="28"/>
      <c r="C53" s="50"/>
      <c r="D53" s="50"/>
      <c r="E53" s="53"/>
      <c r="F53" s="50"/>
      <c r="G53" s="53"/>
      <c r="H53" s="53"/>
      <c r="I53" s="53"/>
      <c r="J53" s="53"/>
      <c r="K53" s="53"/>
      <c r="L53" s="50"/>
      <c r="M53" s="37"/>
    </row>
    <row r="54" spans="1:13" x14ac:dyDescent="0.55000000000000004">
      <c r="A54" s="46" t="s">
        <v>36</v>
      </c>
      <c r="B54" s="57"/>
      <c r="C54" s="50"/>
      <c r="D54" s="50"/>
      <c r="E54" s="50"/>
      <c r="F54" s="50"/>
      <c r="G54" s="53"/>
      <c r="H54" s="53"/>
      <c r="I54" s="50"/>
      <c r="J54" s="53"/>
      <c r="K54" s="50"/>
      <c r="L54" s="50"/>
      <c r="M54" s="37"/>
    </row>
    <row r="55" spans="1:13" x14ac:dyDescent="0.55000000000000004">
      <c r="A55" s="60" t="s">
        <v>37</v>
      </c>
      <c r="B55" s="57"/>
      <c r="C55" s="50"/>
      <c r="D55" s="50"/>
      <c r="E55" s="50"/>
      <c r="F55" s="50"/>
      <c r="G55" s="53"/>
      <c r="H55" s="53"/>
      <c r="I55" s="50"/>
      <c r="J55" s="53"/>
      <c r="K55" s="50"/>
      <c r="L55" s="50"/>
      <c r="M55" s="37"/>
    </row>
  </sheetData>
  <mergeCells count="11">
    <mergeCell ref="A48:G48"/>
    <mergeCell ref="A49:G49"/>
    <mergeCell ref="A7:I7"/>
    <mergeCell ref="A6:I6"/>
    <mergeCell ref="A43:G43"/>
    <mergeCell ref="A44:G44"/>
    <mergeCell ref="A19:G19"/>
    <mergeCell ref="A20:G20"/>
    <mergeCell ref="A30:G30"/>
    <mergeCell ref="A37:G37"/>
    <mergeCell ref="A9:I12"/>
  </mergeCells>
  <pageMargins left="0.7" right="0.7" top="0.75" bottom="0.75" header="0.3" footer="0.3"/>
  <pageSetup paperSize="9" scale="58" fitToHeight="0" orientation="landscape" r:id="rId1"/>
  <rowBreaks count="2" manualBreakCount="2">
    <brk id="20" max="8" man="1"/>
    <brk id="5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Ulčar</dc:creator>
  <cp:lastModifiedBy>Urša Ulčar</cp:lastModifiedBy>
  <cp:lastPrinted>2023-03-15T12:49:36Z</cp:lastPrinted>
  <dcterms:created xsi:type="dcterms:W3CDTF">2023-03-13T14:27:11Z</dcterms:created>
  <dcterms:modified xsi:type="dcterms:W3CDTF">2023-03-16T08:35:58Z</dcterms:modified>
</cp:coreProperties>
</file>